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NikitinaIA\Desktop\Экономика\Ежемесячные отчеты\2025\на 31.12.2025\"/>
    </mc:Choice>
  </mc:AlternateContent>
  <bookViews>
    <workbookView xWindow="0" yWindow="0" windowWidth="28800" windowHeight="11835"/>
  </bookViews>
  <sheets>
    <sheet name="Исполнение" sheetId="24" r:id="rId1"/>
  </sheets>
  <definedNames>
    <definedName name="_xlnm.Print_Titles" localSheetId="0">Исполнение!$4:$6</definedName>
    <definedName name="_xlnm.Print_Area" localSheetId="0">Исполнение!$A$1:$X$41</definedName>
  </definedNames>
  <calcPr calcId="152511" iterateDelta="1E-4"/>
</workbook>
</file>

<file path=xl/calcChain.xml><?xml version="1.0" encoding="utf-8"?>
<calcChain xmlns="http://schemas.openxmlformats.org/spreadsheetml/2006/main">
  <c r="U40" i="24" l="1"/>
  <c r="T40" i="24"/>
  <c r="P40" i="24"/>
  <c r="O40" i="24"/>
  <c r="N40" i="24"/>
  <c r="M40" i="24"/>
  <c r="L40" i="24"/>
  <c r="K40" i="24"/>
  <c r="I40" i="24"/>
  <c r="H40" i="24"/>
  <c r="G40" i="24"/>
  <c r="F40" i="24"/>
  <c r="E40" i="24" s="1"/>
  <c r="Q39" i="24"/>
  <c r="X39" i="24" s="1"/>
  <c r="J39" i="24"/>
  <c r="J40" i="24" s="1"/>
  <c r="E39" i="24"/>
  <c r="S37" i="24"/>
  <c r="S40" i="24" s="1"/>
  <c r="R37" i="24"/>
  <c r="R40" i="24" s="1"/>
  <c r="Q37" i="24"/>
  <c r="X37" i="24" s="1"/>
  <c r="J37" i="24"/>
  <c r="E37" i="24"/>
  <c r="X35" i="24"/>
  <c r="W35" i="24"/>
  <c r="Q35" i="24"/>
  <c r="J35" i="24"/>
  <c r="E35" i="24"/>
  <c r="V35" i="24" s="1"/>
  <c r="Q33" i="24"/>
  <c r="X33" i="24" s="1"/>
  <c r="J33" i="24"/>
  <c r="E33" i="24"/>
  <c r="W31" i="24"/>
  <c r="Q31" i="24"/>
  <c r="V31" i="24" s="1"/>
  <c r="J31" i="24"/>
  <c r="E31" i="24"/>
  <c r="S30" i="24"/>
  <c r="Q30" i="24" s="1"/>
  <c r="J30" i="24"/>
  <c r="E30" i="24"/>
  <c r="S29" i="24"/>
  <c r="R29" i="24"/>
  <c r="Q29" i="24" s="1"/>
  <c r="J29" i="24"/>
  <c r="E29" i="24"/>
  <c r="X27" i="24"/>
  <c r="Q27" i="24"/>
  <c r="J27" i="24"/>
  <c r="W27" i="24" s="1"/>
  <c r="E27" i="24"/>
  <c r="V27" i="24" s="1"/>
  <c r="X25" i="24"/>
  <c r="W25" i="24"/>
  <c r="V25" i="24"/>
  <c r="Q25" i="24"/>
  <c r="J25" i="24"/>
  <c r="E25" i="24"/>
  <c r="X24" i="24"/>
  <c r="S24" i="24"/>
  <c r="Q24" i="24"/>
  <c r="W24" i="24" s="1"/>
  <c r="J24" i="24"/>
  <c r="E24" i="24"/>
  <c r="W23" i="24"/>
  <c r="S23" i="24"/>
  <c r="Q23" i="24"/>
  <c r="V23" i="24" s="1"/>
  <c r="J23" i="24"/>
  <c r="E23" i="24"/>
  <c r="R22" i="24"/>
  <c r="Q22" i="24" s="1"/>
  <c r="J22" i="24"/>
  <c r="E22" i="24"/>
  <c r="R20" i="24"/>
  <c r="Q20" i="24" s="1"/>
  <c r="J20" i="24"/>
  <c r="E20" i="24"/>
  <c r="X18" i="24"/>
  <c r="Q18" i="24"/>
  <c r="J18" i="24"/>
  <c r="W18" i="24" s="1"/>
  <c r="E18" i="24"/>
  <c r="V18" i="24" s="1"/>
  <c r="S17" i="24"/>
  <c r="R17" i="24"/>
  <c r="Q17" i="24" s="1"/>
  <c r="J17" i="24"/>
  <c r="E17" i="24"/>
  <c r="S16" i="24"/>
  <c r="Q16" i="24" s="1"/>
  <c r="R16" i="24"/>
  <c r="J16" i="24"/>
  <c r="E16" i="24"/>
  <c r="S14" i="24"/>
  <c r="Q14" i="24" s="1"/>
  <c r="J14" i="24"/>
  <c r="E14" i="24"/>
  <c r="Q13" i="24"/>
  <c r="X13" i="24" s="1"/>
  <c r="J13" i="24"/>
  <c r="E13" i="24"/>
  <c r="W11" i="24"/>
  <c r="S11" i="24"/>
  <c r="Q11" i="24"/>
  <c r="V11" i="24" s="1"/>
  <c r="J11" i="24"/>
  <c r="E11" i="24"/>
  <c r="S10" i="24"/>
  <c r="Q10" i="24" s="1"/>
  <c r="J10" i="24"/>
  <c r="E10" i="24"/>
  <c r="S8" i="24"/>
  <c r="R8" i="24"/>
  <c r="Q8" i="24" s="1"/>
  <c r="J8" i="24"/>
  <c r="E8" i="24"/>
  <c r="X17" i="24" l="1"/>
  <c r="W17" i="24"/>
  <c r="V17" i="24"/>
  <c r="V22" i="24"/>
  <c r="X22" i="24"/>
  <c r="W22" i="24"/>
  <c r="X14" i="24"/>
  <c r="W14" i="24"/>
  <c r="V14" i="24"/>
  <c r="X29" i="24"/>
  <c r="W29" i="24"/>
  <c r="V29" i="24"/>
  <c r="X20" i="24"/>
  <c r="W20" i="24"/>
  <c r="V20" i="24"/>
  <c r="X8" i="24"/>
  <c r="W8" i="24"/>
  <c r="V8" i="24"/>
  <c r="X16" i="24"/>
  <c r="W16" i="24"/>
  <c r="V16" i="24"/>
  <c r="V10" i="24"/>
  <c r="X10" i="24"/>
  <c r="W10" i="24"/>
  <c r="X30" i="24"/>
  <c r="W30" i="24"/>
  <c r="V30" i="24"/>
  <c r="Q40" i="24"/>
  <c r="X11" i="24"/>
  <c r="X23" i="24"/>
  <c r="X31" i="24"/>
  <c r="V39" i="24"/>
  <c r="W39" i="24"/>
  <c r="V37" i="24"/>
  <c r="W37" i="24"/>
  <c r="V13" i="24"/>
  <c r="V33" i="24"/>
  <c r="W13" i="24"/>
  <c r="V24" i="24"/>
  <c r="W33" i="24"/>
  <c r="X40" i="24" l="1"/>
  <c r="W40" i="24"/>
  <c r="V40" i="24"/>
</calcChain>
</file>

<file path=xl/sharedStrings.xml><?xml version="1.0" encoding="utf-8"?>
<sst xmlns="http://schemas.openxmlformats.org/spreadsheetml/2006/main" count="68" uniqueCount="58">
  <si>
    <t>к 
общей сумме по Программе</t>
  </si>
  <si>
    <t>к 
общей сумме по бюджету</t>
  </si>
  <si>
    <t>к 
общей сумме финансирования</t>
  </si>
  <si>
    <t>Утвержденный план на год по программе 
(с внесениями изменений)</t>
  </si>
  <si>
    <t>№ п/п</t>
  </si>
  <si>
    <t>Наименование программы</t>
  </si>
  <si>
    <t>Уточненный план на год по бюджету</t>
  </si>
  <si>
    <t xml:space="preserve">Исполнено на отчетную дату </t>
  </si>
  <si>
    <t xml:space="preserve">Исполнено %  </t>
  </si>
  <si>
    <t>№№
ФКК</t>
  </si>
  <si>
    <t>общая 
сумма</t>
  </si>
  <si>
    <t>ФБ</t>
  </si>
  <si>
    <t>ОБ</t>
  </si>
  <si>
    <t>МБ</t>
  </si>
  <si>
    <t>другие
источники</t>
  </si>
  <si>
    <t>В том числе за счет переходящих остатков прошлого года</t>
  </si>
  <si>
    <t>Общая 
сумма</t>
  </si>
  <si>
    <t xml:space="preserve">       </t>
  </si>
  <si>
    <t>ИТОГО:</t>
  </si>
  <si>
    <t>тыс. руб.</t>
  </si>
  <si>
    <t>Ответственный исполнитель: Отдел по труду и социальным вопросам</t>
  </si>
  <si>
    <t>Ответственный исполнитель: Управление по жилищным вопросам</t>
  </si>
  <si>
    <t xml:space="preserve">Ответственный исполнитель: Управление по ЖКК, транспорту и дорогам </t>
  </si>
  <si>
    <t>Ответственный исполнитель: Управление по муниципальному имуществу</t>
  </si>
  <si>
    <t xml:space="preserve">В </t>
  </si>
  <si>
    <t>Ответственный исполнитель: Комитет по финансам</t>
  </si>
  <si>
    <t>Ответственный исполнитель: Управление по образованию</t>
  </si>
  <si>
    <t>Ответственный исполнитель: Управление по экономике</t>
  </si>
  <si>
    <t>Ответственный исполнитель: Управление по внутренней политике</t>
  </si>
  <si>
    <t xml:space="preserve">Ответственный исполнитель: Управление по культуре и спорту </t>
  </si>
  <si>
    <t>Ответственный исполнитель: Отдел по делам гражданской обороны, чрезвычайным ситуациям и территориальной обороны</t>
  </si>
  <si>
    <t>Приложение № 2</t>
  </si>
  <si>
    <t>Устойчивое развитие коренных малочисленных народов Севера в городе Пыть-Яхе, утвержденная постановлением администрации города от 21.12.2023 № 352-па (с изм. от 10.02.2025 № 30-па)</t>
  </si>
  <si>
    <t>Жилищно-коммунальный комплекс и городская среда города Пыть-Яха, утвержденная постановлением администрации города от 29.12.2023 № 390-па (с изм. от 28.12.2024 № 318-па; с изм. от 21.04.2025 № 103-па)</t>
  </si>
  <si>
    <t>Ответственный исполнитель: Управление по информационным технологиям</t>
  </si>
  <si>
    <t>Развитие образования в городе Пыть-Яхе, утвержденная постановлением администрации города от 28.12.2023 № 373-па (с изм. от 02.09.2024 № 184-па; с изм. от 27.01.2025 № 13-па; с изм. от 15.05.2025 № 123-па)</t>
  </si>
  <si>
    <t>Содержание городских территорий, озеленение и благоустройство в городе Пыть-Яхе, утвержденная постановлением администрации города от 29.12.2023 № 388-па (с изм. от 27.01.2025 № 14-па; с изм. от 29.05.2025 № 146-па)</t>
  </si>
  <si>
    <t>Безопасность жизнедеятельности в городе Пыть-Яхе, утвержденная постановлением администрации города от 29.12.2023 № 376-па (с изм. от 07.04.2025 № 79-па; с изм. от 04.06.2025 № 149-па; с изм. от 04.07.2025 № 193-па)</t>
  </si>
  <si>
    <t>Укрепление межнационального и межконфессионального согласия, профилактика экстремизма в городе Пыть-Яхе, утвержденная постановлением администрации города т 28.12.2023 № 370-па (с изм. от 22.05.2025 № 131-па; с изм. от 24.07.2025 № 224-па)</t>
  </si>
  <si>
    <t>Развитие физической культуры и спорта в городе Пыть-Яхе, утвержденная постановлением администрации города от 29.12.2023 № 395-па (с изм. от 15.11.2024 № 239-па; с изм. от 30.05.2025 № 147-па, с изм. от 13.08.2025 № 257-па)</t>
  </si>
  <si>
    <t xml:space="preserve">Цифровое развитие города Пыть-Яха, утвержденная постановлением администрации города от 20.12.2023 № 348-па (с изм. от 01.11.2024 № 226-па; с изм. от 24.01.2025 №08-па; с изм. от 04.06.2025 № 148-па; с изм. от 19.06.2025 № 172-па)
</t>
  </si>
  <si>
    <t>Развитие муниципальной службы в городе Пыть-Яхе,  утвержденная постановлением администрации города от 21.12.2023 № 353-па (с изм. от 12.02.2025 № 33-па; с изм. от 04.04.2025 № 77-па; с изм. от 06.05.2025 № 118-па, с изм. от 21.08.2025 № 264-па)</t>
  </si>
  <si>
    <t>Развитие агропромышленного комплекса в городе Пыть-Яхе,  утвержденная постановлением администрации города от 20.12.2023 № 350-па (с изм. от 30.01.2025 № 24-па; с изм. от 04.06.2025 № 151-па; с изм. от 19.08.2025 № 262-па; с изм. от 15.09.2025 № 282-па)</t>
  </si>
  <si>
    <t>Развитие жилищной сферы в городе Пыть-Яхе, утвержденная постановлением администрации города от 28.12.2023 № 372-па (с изм. от 28.12.2024 № 299-па; с изм. от 30.01.2025 № 22-па; с изм. от 18.09.2025 № 284-па)</t>
  </si>
  <si>
    <t>Ответственный исполнитель: Управление муниципальной службы, кадров и наград</t>
  </si>
  <si>
    <t>Заместитель начальника отдела экономического анализа
и прогнозирования управления по экономике
Шестакова О.А. 8(3463) 46-55-63</t>
  </si>
  <si>
    <t xml:space="preserve">Информация о произведенных расходах в рамках муниципальных программ, 
реализуемых на территории муниципального образования город Пыть-Ях 
по состоянию на 31.12.2025 года   </t>
  </si>
  <si>
    <t>Профинансировано на 31.12.2025</t>
  </si>
  <si>
    <t>Социальное и демографическое развитие города Пыть-Яха, утвержденная постановлением администрации города от 25.12.2023 № 359-па (с изм. от 18.02.2025 № 38-па; с изм. от 11.07.2025 № 201-па; с изм. от 10.11.2025 № 318-па; с изм. от 30.12.2025 № 372-па)</t>
  </si>
  <si>
    <t>Поддержка занятости населения в городе Пыть-Яхе, утвержденная постановлением администрации города от 25.12.2023 № 360-па (с изм. от 18.02.2025 № 44-па; с изм. от 04.06.2025 № 150-па; с изм. от 30.12.2025 № 377-па)</t>
  </si>
  <si>
    <t>Развитие экономического потенциала города Пыть-Яха, утвержденная постановлением администрации города от 18.12.2023 № 345-па (с изм. от 24.01.2025 № 09-па; с изм. от 05.05.2025 № 117-па; с изм. от 19.06.2025 № 169-па; с изм. от 06.08.2025 № 236-па; с изм. от 30.12.2025 № 366-па)</t>
  </si>
  <si>
    <t>Культурное пространство города Пыть-Яха, утвержденная постановлением администрации города от 29.12.2023 № 392-па (с изм. 28.12.2024 № 321-па; с изм. от 30.01.2025 № 23-па; с изм. от 27.05.2025 № 138-па; с изм. от 30.12.2025 № 378-па)</t>
  </si>
  <si>
    <t>Экологическая безопасность города Пыть-Яха, утвержденная постановлением администрации города от 29.12.2023 № 377-па (с изм. от 28.11.2024 № 252-па; с изм. от 11.03.2025 № 58-па; с изм. от 30.12.2025 № 374-па)</t>
  </si>
  <si>
    <t>Современная транспортная система города Пыть-Яха, утвержденная постановлением администрации города от 29.12.2023 № 393-па(с изм. от 21.11.2024 № 247-па; с изм. от 21.03.2025 № 65-па; с изм. от 16.07.2025 № 208-па; с изм. от 30.12.2025 № 373-па)</t>
  </si>
  <si>
    <t>Профилактика правонарушений в городе Пыть-Яхе, утвержденная постановлением администрации города от 26.12.2023 № 362-па (с изм. от 03.10.2024 № 209-па, с изм. от 30.01.2025 № 20-па, с изм. от 24.07.2025 № 221-па; с изм. от 30.12.2025 № 358-па)</t>
  </si>
  <si>
    <t>Развитие гражданского общества в городе Пыть-Яхе, утвержденная постановлением администрации города от 28.12.2023 № 369-па (с изм. от 18.12.2024 № 273-па; с изм. от 28.01.2025 № 19-па; с изм. от 30.06.2025 № 189-па; с изм. от 25.11.2025 № 338-па; с изм. от 30.12.2025 № 376-па)</t>
  </si>
  <si>
    <t>Управление муниципальными финансами в городе Пыть-Яхе, утвержденная постановлением администрации города от 28.12.2023 № 366-па (с изм. от 27.01.2025 №12-па; с изм. от 16.06.2025 № 165-па; с изм. от 22.09.2025 № 285-па; с изм. от 30.12.2025 № 369-па)</t>
  </si>
  <si>
    <t>Управление муниципальным имуществом города Пыть-Яха,  утвержденная постановлением администрации города от 21.12.2023 № 354-па (с изм. от 10.02.2025 № 29-па; с изм. от 01.10.2025 № 293-па; с изм. от 30.12.2025 № 375-па)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</si>
</sst>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5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9" fillId="2" borderId="0" xfId="0" applyFont="1" applyFill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164" fontId="9" fillId="2" borderId="0" xfId="0" applyNumberFormat="1" applyFont="1" applyFill="1"/>
    <xf numFmtId="164" fontId="10" fillId="2" borderId="0" xfId="0" applyNumberFormat="1" applyFont="1" applyFill="1"/>
    <xf numFmtId="165" fontId="9" fillId="2" borderId="0" xfId="0" applyNumberFormat="1" applyFont="1" applyFill="1"/>
    <xf numFmtId="0" fontId="9" fillId="2" borderId="0" xfId="0" applyFont="1" applyFill="1" applyAlignment="1">
      <alignment wrapText="1"/>
    </xf>
    <xf numFmtId="164" fontId="7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 wrapText="1"/>
    </xf>
    <xf numFmtId="3" fontId="7" fillId="0" borderId="1" xfId="0" applyNumberFormat="1" applyFont="1" applyFill="1" applyBorder="1" applyAlignment="1">
      <alignment horizontal="center" vertical="top"/>
    </xf>
    <xf numFmtId="164" fontId="7" fillId="0" borderId="1" xfId="0" applyNumberFormat="1" applyFont="1" applyFill="1" applyBorder="1"/>
    <xf numFmtId="164" fontId="7" fillId="0" borderId="1" xfId="0" applyNumberFormat="1" applyFont="1" applyFill="1" applyBorder="1" applyAlignment="1">
      <alignment vertical="top" wrapText="1"/>
    </xf>
    <xf numFmtId="3" fontId="8" fillId="0" borderId="1" xfId="0" applyNumberFormat="1" applyFont="1" applyFill="1" applyBorder="1" applyAlignment="1">
      <alignment horizontal="center" vertical="top"/>
    </xf>
    <xf numFmtId="3" fontId="7" fillId="0" borderId="1" xfId="0" applyNumberFormat="1" applyFont="1" applyFill="1" applyBorder="1" applyAlignment="1">
      <alignment horizontal="center" vertical="top" wrapText="1"/>
    </xf>
    <xf numFmtId="164" fontId="11" fillId="0" borderId="1" xfId="0" applyNumberFormat="1" applyFont="1" applyFill="1" applyBorder="1" applyAlignment="1">
      <alignment horizontal="right"/>
    </xf>
    <xf numFmtId="164" fontId="11" fillId="0" borderId="1" xfId="0" applyNumberFormat="1" applyFont="1" applyFill="1" applyBorder="1" applyAlignment="1">
      <alignment vertical="top" wrapText="1"/>
    </xf>
    <xf numFmtId="164" fontId="11" fillId="0" borderId="1" xfId="0" applyNumberFormat="1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left" vertical="top"/>
    </xf>
    <xf numFmtId="164" fontId="7" fillId="0" borderId="1" xfId="0" applyNumberFormat="1" applyFont="1" applyFill="1" applyBorder="1" applyAlignment="1">
      <alignment horizontal="center" vertical="top"/>
    </xf>
    <xf numFmtId="0" fontId="10" fillId="2" borderId="0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left"/>
    </xf>
    <xf numFmtId="164" fontId="8" fillId="0" borderId="1" xfId="0" applyNumberFormat="1" applyFont="1" applyFill="1" applyBorder="1" applyAlignment="1">
      <alignment horizontal="right"/>
    </xf>
    <xf numFmtId="164" fontId="8" fillId="0" borderId="1" xfId="0" applyNumberFormat="1" applyFont="1" applyFill="1" applyBorder="1"/>
    <xf numFmtId="164" fontId="7" fillId="0" borderId="1" xfId="0" applyNumberFormat="1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left" vertical="center"/>
    </xf>
    <xf numFmtId="3" fontId="7" fillId="0" borderId="1" xfId="0" applyNumberFormat="1" applyFont="1" applyFill="1" applyBorder="1" applyAlignment="1">
      <alignment horizontal="left" vertical="top"/>
    </xf>
    <xf numFmtId="164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right"/>
    </xf>
    <xf numFmtId="3" fontId="7" fillId="0" borderId="3" xfId="0" applyNumberFormat="1" applyFont="1" applyFill="1" applyBorder="1" applyAlignment="1">
      <alignment horizontal="left" vertical="top"/>
    </xf>
    <xf numFmtId="3" fontId="7" fillId="0" borderId="4" xfId="0" applyNumberFormat="1" applyFont="1" applyFill="1" applyBorder="1" applyAlignment="1">
      <alignment horizontal="left" vertical="top"/>
    </xf>
    <xf numFmtId="3" fontId="7" fillId="0" borderId="5" xfId="0" applyNumberFormat="1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right"/>
    </xf>
    <xf numFmtId="0" fontId="6" fillId="2" borderId="0" xfId="0" applyFont="1" applyFill="1" applyAlignment="1">
      <alignment horizontal="center" wrapText="1"/>
    </xf>
    <xf numFmtId="164" fontId="7" fillId="0" borderId="1" xfId="0" applyNumberFormat="1" applyFont="1" applyFill="1" applyBorder="1" applyAlignment="1">
      <alignment horizontal="left"/>
    </xf>
    <xf numFmtId="0" fontId="7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9"/>
  <sheetViews>
    <sheetView tabSelected="1" view="pageBreakPreview" zoomScale="70" zoomScaleNormal="70" zoomScaleSheetLayoutView="70" workbookViewId="0">
      <pane xSplit="4" ySplit="6" topLeftCell="E35" activePane="bottomRight" state="frozen"/>
      <selection pane="topRight" activeCell="E1" sqref="E1"/>
      <selection pane="bottomLeft" activeCell="A7" sqref="A7"/>
      <selection pane="bottomRight" activeCell="I8" sqref="I8"/>
    </sheetView>
  </sheetViews>
  <sheetFormatPr defaultColWidth="9.140625" defaultRowHeight="15" x14ac:dyDescent="0.2"/>
  <cols>
    <col min="1" max="1" width="6.28515625" style="1" customWidth="1"/>
    <col min="2" max="2" width="6.28515625" style="1" hidden="1" customWidth="1"/>
    <col min="3" max="3" width="6.85546875" style="1" hidden="1" customWidth="1"/>
    <col min="4" max="4" width="80.28515625" style="1" customWidth="1"/>
    <col min="5" max="5" width="15.42578125" style="1" customWidth="1"/>
    <col min="6" max="6" width="13" style="1" bestFit="1" customWidth="1"/>
    <col min="7" max="8" width="15.42578125" style="1" customWidth="1"/>
    <col min="9" max="9" width="13.7109375" style="1" bestFit="1" customWidth="1"/>
    <col min="10" max="10" width="15.42578125" style="1" customWidth="1"/>
    <col min="11" max="11" width="13" style="1" bestFit="1" customWidth="1"/>
    <col min="12" max="13" width="15.42578125" style="1" customWidth="1"/>
    <col min="14" max="14" width="17.42578125" style="1" customWidth="1"/>
    <col min="15" max="15" width="11.5703125" style="1" bestFit="1" customWidth="1"/>
    <col min="16" max="16" width="16.140625" style="1" customWidth="1"/>
    <col min="17" max="17" width="15.42578125" style="1" customWidth="1"/>
    <col min="18" max="18" width="11.5703125" style="1" bestFit="1" customWidth="1"/>
    <col min="19" max="19" width="15" style="1" customWidth="1"/>
    <col min="20" max="20" width="15.42578125" style="1" bestFit="1" customWidth="1"/>
    <col min="21" max="21" width="16.5703125" style="1" customWidth="1"/>
    <col min="22" max="22" width="12.7109375" style="1" customWidth="1"/>
    <col min="23" max="23" width="14" style="1" customWidth="1"/>
    <col min="24" max="24" width="12.85546875" style="1" customWidth="1"/>
    <col min="25" max="16384" width="9.140625" style="1"/>
  </cols>
  <sheetData>
    <row r="1" spans="1:24" ht="35.1" customHeight="1" x14ac:dyDescent="0.3">
      <c r="A1" s="38" t="s">
        <v>31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</row>
    <row r="2" spans="1:24" ht="70.5" customHeight="1" x14ac:dyDescent="0.3">
      <c r="A2" s="43" t="s">
        <v>46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</row>
    <row r="3" spans="1:24" ht="15.75" x14ac:dyDescent="0.25">
      <c r="A3" s="2"/>
      <c r="B3" s="2"/>
      <c r="C3" s="2"/>
      <c r="D3" s="2" t="s">
        <v>17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42" t="s">
        <v>19</v>
      </c>
      <c r="W3" s="42"/>
      <c r="X3" s="42"/>
    </row>
    <row r="4" spans="1:24" ht="44.25" customHeight="1" x14ac:dyDescent="0.2">
      <c r="A4" s="31" t="s">
        <v>4</v>
      </c>
      <c r="B4" s="31"/>
      <c r="C4" s="31" t="s">
        <v>9</v>
      </c>
      <c r="D4" s="31" t="s">
        <v>5</v>
      </c>
      <c r="E4" s="31" t="s">
        <v>3</v>
      </c>
      <c r="F4" s="31"/>
      <c r="G4" s="31"/>
      <c r="H4" s="31"/>
      <c r="I4" s="31"/>
      <c r="J4" s="31" t="s">
        <v>6</v>
      </c>
      <c r="K4" s="31"/>
      <c r="L4" s="31"/>
      <c r="M4" s="31"/>
      <c r="N4" s="31"/>
      <c r="O4" s="31" t="s">
        <v>47</v>
      </c>
      <c r="P4" s="31"/>
      <c r="Q4" s="31" t="s">
        <v>7</v>
      </c>
      <c r="R4" s="31"/>
      <c r="S4" s="31"/>
      <c r="T4" s="31"/>
      <c r="U4" s="31"/>
      <c r="V4" s="31" t="s">
        <v>8</v>
      </c>
      <c r="W4" s="31"/>
      <c r="X4" s="31"/>
    </row>
    <row r="5" spans="1:24" ht="112.5" x14ac:dyDescent="0.2">
      <c r="A5" s="31"/>
      <c r="B5" s="31"/>
      <c r="C5" s="31"/>
      <c r="D5" s="31"/>
      <c r="E5" s="25" t="s">
        <v>10</v>
      </c>
      <c r="F5" s="25" t="s">
        <v>11</v>
      </c>
      <c r="G5" s="25" t="s">
        <v>12</v>
      </c>
      <c r="H5" s="25" t="s">
        <v>13</v>
      </c>
      <c r="I5" s="25" t="s">
        <v>14</v>
      </c>
      <c r="J5" s="25" t="s">
        <v>10</v>
      </c>
      <c r="K5" s="25" t="s">
        <v>11</v>
      </c>
      <c r="L5" s="25" t="s">
        <v>12</v>
      </c>
      <c r="M5" s="25" t="s">
        <v>13</v>
      </c>
      <c r="N5" s="25" t="s">
        <v>15</v>
      </c>
      <c r="O5" s="25" t="s">
        <v>11</v>
      </c>
      <c r="P5" s="25" t="s">
        <v>12</v>
      </c>
      <c r="Q5" s="25" t="s">
        <v>16</v>
      </c>
      <c r="R5" s="25" t="s">
        <v>11</v>
      </c>
      <c r="S5" s="25" t="s">
        <v>12</v>
      </c>
      <c r="T5" s="25" t="s">
        <v>13</v>
      </c>
      <c r="U5" s="25" t="s">
        <v>15</v>
      </c>
      <c r="V5" s="25" t="s">
        <v>0</v>
      </c>
      <c r="W5" s="25" t="s">
        <v>1</v>
      </c>
      <c r="X5" s="25" t="s">
        <v>2</v>
      </c>
    </row>
    <row r="6" spans="1:24" ht="18.75" x14ac:dyDescent="0.3">
      <c r="A6" s="3">
        <v>1</v>
      </c>
      <c r="B6" s="3"/>
      <c r="C6" s="3"/>
      <c r="D6" s="4">
        <v>2</v>
      </c>
      <c r="E6" s="4">
        <v>3</v>
      </c>
      <c r="F6" s="4">
        <v>4</v>
      </c>
      <c r="G6" s="4">
        <v>5</v>
      </c>
      <c r="H6" s="4">
        <v>6</v>
      </c>
      <c r="I6" s="4">
        <v>7</v>
      </c>
      <c r="J6" s="5">
        <v>8</v>
      </c>
      <c r="K6" s="4">
        <v>9</v>
      </c>
      <c r="L6" s="4">
        <v>10</v>
      </c>
      <c r="M6" s="4">
        <v>11</v>
      </c>
      <c r="N6" s="4">
        <v>12</v>
      </c>
      <c r="O6" s="4">
        <v>13</v>
      </c>
      <c r="P6" s="4">
        <v>14</v>
      </c>
      <c r="Q6" s="5">
        <v>15</v>
      </c>
      <c r="R6" s="5">
        <v>16</v>
      </c>
      <c r="S6" s="5">
        <v>17</v>
      </c>
      <c r="T6" s="5">
        <v>18</v>
      </c>
      <c r="U6" s="5">
        <v>19</v>
      </c>
      <c r="V6" s="6">
        <v>20</v>
      </c>
      <c r="W6" s="6">
        <v>21</v>
      </c>
      <c r="X6" s="5">
        <v>22</v>
      </c>
    </row>
    <row r="7" spans="1:24" ht="19.5" customHeight="1" x14ac:dyDescent="0.2">
      <c r="A7" s="45" t="s">
        <v>26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</row>
    <row r="8" spans="1:24" ht="78" x14ac:dyDescent="0.3">
      <c r="A8" s="13">
        <v>1</v>
      </c>
      <c r="B8" s="13"/>
      <c r="C8" s="13">
        <v>1</v>
      </c>
      <c r="D8" s="30" t="s">
        <v>35</v>
      </c>
      <c r="E8" s="12">
        <f>F8+G8+H8</f>
        <v>2448689.1</v>
      </c>
      <c r="F8" s="12">
        <v>86611</v>
      </c>
      <c r="G8" s="12">
        <v>1864810.9</v>
      </c>
      <c r="H8" s="12">
        <v>497267.20000000001</v>
      </c>
      <c r="I8" s="12">
        <v>82657</v>
      </c>
      <c r="J8" s="12">
        <f>SUM(K8:M8)</f>
        <v>2375219.7000000002</v>
      </c>
      <c r="K8" s="12">
        <v>79688.100000000006</v>
      </c>
      <c r="L8" s="12">
        <v>1782628.7</v>
      </c>
      <c r="M8" s="12">
        <v>512902.9</v>
      </c>
      <c r="N8" s="12">
        <v>3155.7</v>
      </c>
      <c r="O8" s="12">
        <v>79312.899999999994</v>
      </c>
      <c r="P8" s="12">
        <v>1777954.5</v>
      </c>
      <c r="Q8" s="11">
        <f>SUM(R8:T8)</f>
        <v>2360261.6999999997</v>
      </c>
      <c r="R8" s="12">
        <f>O8</f>
        <v>79312.899999999994</v>
      </c>
      <c r="S8" s="12">
        <f>P8</f>
        <v>1777954.5</v>
      </c>
      <c r="T8" s="12">
        <v>502994.3</v>
      </c>
      <c r="U8" s="12">
        <v>3155.7</v>
      </c>
      <c r="V8" s="12">
        <f>Q8/E8*100</f>
        <v>96.388786146840758</v>
      </c>
      <c r="W8" s="12">
        <f>Q8/J8*100</f>
        <v>99.370247729083744</v>
      </c>
      <c r="X8" s="14">
        <f>Q8/(O8+P8+T8)*100</f>
        <v>100</v>
      </c>
    </row>
    <row r="9" spans="1:24" ht="19.5" customHeight="1" x14ac:dyDescent="0.3">
      <c r="A9" s="37" t="s">
        <v>20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14"/>
    </row>
    <row r="10" spans="1:24" ht="97.5" x14ac:dyDescent="0.3">
      <c r="A10" s="13">
        <v>2</v>
      </c>
      <c r="B10" s="13"/>
      <c r="C10" s="13">
        <v>2</v>
      </c>
      <c r="D10" s="30" t="s">
        <v>48</v>
      </c>
      <c r="E10" s="12">
        <f>F10+G10+H10+I10</f>
        <v>51759.199999999997</v>
      </c>
      <c r="F10" s="12"/>
      <c r="G10" s="12">
        <v>7292</v>
      </c>
      <c r="H10" s="12">
        <v>44467.199999999997</v>
      </c>
      <c r="I10" s="12"/>
      <c r="J10" s="11">
        <f>K10+L10+M10</f>
        <v>51759.199999999997</v>
      </c>
      <c r="K10" s="11"/>
      <c r="L10" s="12">
        <v>7292</v>
      </c>
      <c r="M10" s="12">
        <v>44467.199999999997</v>
      </c>
      <c r="N10" s="11"/>
      <c r="O10" s="11"/>
      <c r="P10" s="11">
        <v>7292</v>
      </c>
      <c r="Q10" s="11">
        <f>R10+S10+T10</f>
        <v>50981.5</v>
      </c>
      <c r="R10" s="11"/>
      <c r="S10" s="11">
        <f>P10</f>
        <v>7292</v>
      </c>
      <c r="T10" s="11">
        <v>43689.5</v>
      </c>
      <c r="U10" s="11"/>
      <c r="V10" s="11">
        <f>Q10/E10*100</f>
        <v>98.497465184933304</v>
      </c>
      <c r="W10" s="11">
        <f>Q10/J10*100</f>
        <v>98.497465184933304</v>
      </c>
      <c r="X10" s="14">
        <f>Q10/(O10+P10+T10)*100</f>
        <v>100</v>
      </c>
    </row>
    <row r="11" spans="1:24" ht="78" x14ac:dyDescent="0.3">
      <c r="A11" s="13">
        <v>3</v>
      </c>
      <c r="B11" s="13"/>
      <c r="C11" s="13">
        <v>6</v>
      </c>
      <c r="D11" s="30" t="s">
        <v>49</v>
      </c>
      <c r="E11" s="12">
        <f>F11+G11+H11+I11</f>
        <v>12402.599999999999</v>
      </c>
      <c r="F11" s="12"/>
      <c r="G11" s="12">
        <v>4162.8</v>
      </c>
      <c r="H11" s="12">
        <v>8239.7999999999993</v>
      </c>
      <c r="I11" s="12"/>
      <c r="J11" s="11">
        <f>K11+L11+M11</f>
        <v>12085.5</v>
      </c>
      <c r="K11" s="11"/>
      <c r="L11" s="12">
        <v>4162.8</v>
      </c>
      <c r="M11" s="12">
        <v>7922.7</v>
      </c>
      <c r="N11" s="11"/>
      <c r="O11" s="11"/>
      <c r="P11" s="11">
        <v>4135.8</v>
      </c>
      <c r="Q11" s="11">
        <f>R11+S11+T11</f>
        <v>12040.1</v>
      </c>
      <c r="R11" s="11"/>
      <c r="S11" s="11">
        <f>P11</f>
        <v>4135.8</v>
      </c>
      <c r="T11" s="11">
        <v>7904.3</v>
      </c>
      <c r="U11" s="11"/>
      <c r="V11" s="11">
        <f>Q11/E11*100</f>
        <v>97.077225742989398</v>
      </c>
      <c r="W11" s="11">
        <f>Q11/J11*100</f>
        <v>99.624343221215511</v>
      </c>
      <c r="X11" s="14">
        <f>Q11/(O11+P11+T11)*100</f>
        <v>100</v>
      </c>
    </row>
    <row r="12" spans="1:24" ht="19.5" x14ac:dyDescent="0.3">
      <c r="A12" s="34" t="s">
        <v>27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14"/>
    </row>
    <row r="13" spans="1:24" ht="97.5" x14ac:dyDescent="0.3">
      <c r="A13" s="13">
        <v>4</v>
      </c>
      <c r="B13" s="13"/>
      <c r="C13" s="13">
        <v>7</v>
      </c>
      <c r="D13" s="30" t="s">
        <v>42</v>
      </c>
      <c r="E13" s="11">
        <f>F13+G13+H13+I13</f>
        <v>34944.5</v>
      </c>
      <c r="F13" s="11"/>
      <c r="G13" s="11">
        <v>19907.3</v>
      </c>
      <c r="H13" s="11">
        <v>15037.2</v>
      </c>
      <c r="I13" s="11"/>
      <c r="J13" s="11">
        <f>K13+L13+M13+N13</f>
        <v>22140.2</v>
      </c>
      <c r="K13" s="11"/>
      <c r="L13" s="11">
        <v>7774.6</v>
      </c>
      <c r="M13" s="11">
        <v>14365.6</v>
      </c>
      <c r="N13" s="11"/>
      <c r="O13" s="11"/>
      <c r="P13" s="11">
        <v>7736.2</v>
      </c>
      <c r="Q13" s="11">
        <f>SUM(R13:T13)</f>
        <v>18157.3</v>
      </c>
      <c r="R13" s="11"/>
      <c r="S13" s="11">
        <v>7736.2</v>
      </c>
      <c r="T13" s="11">
        <v>10421.1</v>
      </c>
      <c r="U13" s="11"/>
      <c r="V13" s="11">
        <f>Q13/E13*100</f>
        <v>51.960394339595638</v>
      </c>
      <c r="W13" s="11">
        <f>Q13/J13*100</f>
        <v>82.010550943532564</v>
      </c>
      <c r="X13" s="14">
        <f>Q13/(O13+P13+T13)*100</f>
        <v>100</v>
      </c>
    </row>
    <row r="14" spans="1:24" ht="97.5" x14ac:dyDescent="0.3">
      <c r="A14" s="13">
        <v>5</v>
      </c>
      <c r="B14" s="13"/>
      <c r="C14" s="13">
        <v>13</v>
      </c>
      <c r="D14" s="15" t="s">
        <v>50</v>
      </c>
      <c r="E14" s="11">
        <f>F14+G14+H14+I14</f>
        <v>7259.4000000000005</v>
      </c>
      <c r="F14" s="12"/>
      <c r="G14" s="12">
        <v>4157.6000000000004</v>
      </c>
      <c r="H14" s="12">
        <v>3101.8</v>
      </c>
      <c r="I14" s="12"/>
      <c r="J14" s="11">
        <f>K14+L14+M14</f>
        <v>7259.4000000000005</v>
      </c>
      <c r="K14" s="11"/>
      <c r="L14" s="11">
        <v>4157.6000000000004</v>
      </c>
      <c r="M14" s="11">
        <v>3101.8</v>
      </c>
      <c r="N14" s="11"/>
      <c r="O14" s="11"/>
      <c r="P14" s="11">
        <v>3473.8</v>
      </c>
      <c r="Q14" s="11">
        <f>SUM(R14:T14)</f>
        <v>6539.5</v>
      </c>
      <c r="R14" s="11"/>
      <c r="S14" s="11">
        <f>P14</f>
        <v>3473.8</v>
      </c>
      <c r="T14" s="11">
        <v>3065.7</v>
      </c>
      <c r="U14" s="11"/>
      <c r="V14" s="11">
        <f>Q14/E14*100</f>
        <v>90.083202468523567</v>
      </c>
      <c r="W14" s="11">
        <f>Q14/J14*100</f>
        <v>90.083202468523567</v>
      </c>
      <c r="X14" s="14">
        <f>Q14/(O14+P14+T14)*100</f>
        <v>100</v>
      </c>
    </row>
    <row r="15" spans="1:24" ht="19.5" x14ac:dyDescent="0.3">
      <c r="A15" s="44" t="s">
        <v>29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14"/>
    </row>
    <row r="16" spans="1:24" ht="78" x14ac:dyDescent="0.3">
      <c r="A16" s="13">
        <v>6</v>
      </c>
      <c r="B16" s="16"/>
      <c r="C16" s="17">
        <v>4</v>
      </c>
      <c r="D16" s="15" t="s">
        <v>51</v>
      </c>
      <c r="E16" s="18">
        <f>F16+G16+H16</f>
        <v>402332</v>
      </c>
      <c r="F16" s="12">
        <v>61.1</v>
      </c>
      <c r="G16" s="12">
        <v>973.1</v>
      </c>
      <c r="H16" s="12">
        <v>401297.8</v>
      </c>
      <c r="I16" s="12">
        <v>11198.2</v>
      </c>
      <c r="J16" s="11">
        <f>K16+L16+M16</f>
        <v>402332</v>
      </c>
      <c r="K16" s="11">
        <v>61.1</v>
      </c>
      <c r="L16" s="12">
        <v>973.1</v>
      </c>
      <c r="M16" s="12">
        <v>401297.8</v>
      </c>
      <c r="N16" s="11">
        <v>4482.2</v>
      </c>
      <c r="O16" s="11">
        <v>61.1</v>
      </c>
      <c r="P16" s="11">
        <v>973.1</v>
      </c>
      <c r="Q16" s="11">
        <f>SUM(R16:T16)</f>
        <v>401881.3</v>
      </c>
      <c r="R16" s="11">
        <f>O16</f>
        <v>61.1</v>
      </c>
      <c r="S16" s="11">
        <f>P16</f>
        <v>973.1</v>
      </c>
      <c r="T16" s="11">
        <v>400847.1</v>
      </c>
      <c r="U16" s="11">
        <v>4482.2</v>
      </c>
      <c r="V16" s="11">
        <f>Q16/E16*100</f>
        <v>99.887978087748422</v>
      </c>
      <c r="W16" s="11">
        <f>Q16/J16*100</f>
        <v>99.887978087748422</v>
      </c>
      <c r="X16" s="14">
        <f>Q16/(O16+P16+T16)*100</f>
        <v>100</v>
      </c>
    </row>
    <row r="17" spans="1:24" ht="78" x14ac:dyDescent="0.3">
      <c r="A17" s="13">
        <v>7</v>
      </c>
      <c r="B17" s="13"/>
      <c r="C17" s="13">
        <v>5</v>
      </c>
      <c r="D17" s="15" t="s">
        <v>39</v>
      </c>
      <c r="E17" s="11">
        <f>F17+G17+H17</f>
        <v>480274.69999999995</v>
      </c>
      <c r="F17" s="12">
        <v>58.6</v>
      </c>
      <c r="G17" s="12">
        <v>9962</v>
      </c>
      <c r="H17" s="12">
        <v>470254.1</v>
      </c>
      <c r="I17" s="12">
        <v>12163.7</v>
      </c>
      <c r="J17" s="11">
        <f>K17+L17+M17</f>
        <v>492512</v>
      </c>
      <c r="K17" s="12">
        <v>58.6</v>
      </c>
      <c r="L17" s="12">
        <v>9962</v>
      </c>
      <c r="M17" s="12">
        <v>482491.4</v>
      </c>
      <c r="N17" s="11">
        <v>180713.4</v>
      </c>
      <c r="O17" s="11">
        <v>58.6</v>
      </c>
      <c r="P17" s="11">
        <v>9962</v>
      </c>
      <c r="Q17" s="11">
        <f>R17+S17+T17</f>
        <v>433345.3</v>
      </c>
      <c r="R17" s="11">
        <f>O17</f>
        <v>58.6</v>
      </c>
      <c r="S17" s="11">
        <f t="shared" ref="S17" si="0">P17</f>
        <v>9962</v>
      </c>
      <c r="T17" s="11">
        <v>423324.7</v>
      </c>
      <c r="U17" s="11">
        <v>125078.6</v>
      </c>
      <c r="V17" s="11">
        <f>Q17/E17*100</f>
        <v>90.228633738150279</v>
      </c>
      <c r="W17" s="11">
        <f>Q17/J17*100</f>
        <v>87.986749561431992</v>
      </c>
      <c r="X17" s="14">
        <f>Q17/(O17+P17+T17)*100</f>
        <v>100</v>
      </c>
    </row>
    <row r="18" spans="1:24" ht="78" x14ac:dyDescent="0.3">
      <c r="A18" s="13">
        <v>8</v>
      </c>
      <c r="B18" s="13"/>
      <c r="C18" s="13"/>
      <c r="D18" s="15" t="s">
        <v>32</v>
      </c>
      <c r="E18" s="11">
        <f>F18+G18+H18+I18</f>
        <v>2136</v>
      </c>
      <c r="F18" s="12"/>
      <c r="G18" s="12"/>
      <c r="H18" s="12">
        <v>2136</v>
      </c>
      <c r="I18" s="12"/>
      <c r="J18" s="11">
        <f>K18+L18+M18</f>
        <v>2136</v>
      </c>
      <c r="K18" s="12"/>
      <c r="L18" s="12"/>
      <c r="M18" s="12">
        <v>2136</v>
      </c>
      <c r="N18" s="11"/>
      <c r="O18" s="11"/>
      <c r="P18" s="11"/>
      <c r="Q18" s="11">
        <f>R18+S18+T18</f>
        <v>2136</v>
      </c>
      <c r="R18" s="11"/>
      <c r="S18" s="11"/>
      <c r="T18" s="11">
        <v>2136</v>
      </c>
      <c r="U18" s="11"/>
      <c r="V18" s="11">
        <f>Q18/E18*100</f>
        <v>100</v>
      </c>
      <c r="W18" s="11">
        <f>Q18/J18*100</f>
        <v>100</v>
      </c>
      <c r="X18" s="14">
        <f>Q18/(O18+P18+T18)*100</f>
        <v>100</v>
      </c>
    </row>
    <row r="19" spans="1:24" ht="19.5" x14ac:dyDescent="0.3">
      <c r="A19" s="34" t="s">
        <v>21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14"/>
    </row>
    <row r="20" spans="1:24" ht="78" x14ac:dyDescent="0.3">
      <c r="A20" s="13">
        <v>9</v>
      </c>
      <c r="B20" s="16"/>
      <c r="C20" s="13">
        <v>8</v>
      </c>
      <c r="D20" s="15" t="s">
        <v>43</v>
      </c>
      <c r="E20" s="11">
        <f>F20+G20+H20+I20</f>
        <v>167362</v>
      </c>
      <c r="F20" s="12">
        <v>4740.6000000000004</v>
      </c>
      <c r="G20" s="12">
        <v>113591.4</v>
      </c>
      <c r="H20" s="12">
        <v>49030</v>
      </c>
      <c r="I20" s="12"/>
      <c r="J20" s="11">
        <f>K20+L20+M20</f>
        <v>193048.8</v>
      </c>
      <c r="K20" s="12">
        <v>3591.5</v>
      </c>
      <c r="L20" s="12">
        <v>141860</v>
      </c>
      <c r="M20" s="12">
        <v>47597.3</v>
      </c>
      <c r="N20" s="11"/>
      <c r="O20" s="11">
        <v>2591.5</v>
      </c>
      <c r="P20" s="11">
        <v>158284</v>
      </c>
      <c r="Q20" s="11">
        <f>SUM(R20:T20)</f>
        <v>179655.3</v>
      </c>
      <c r="R20" s="11">
        <f>O20</f>
        <v>2591.5</v>
      </c>
      <c r="S20" s="11">
        <v>131240.79999999999</v>
      </c>
      <c r="T20" s="11">
        <v>45823</v>
      </c>
      <c r="U20" s="11"/>
      <c r="V20" s="11">
        <f>Q20/E20*100</f>
        <v>107.34533526128989</v>
      </c>
      <c r="W20" s="11">
        <f>Q20/J20*100</f>
        <v>93.06211693623581</v>
      </c>
      <c r="X20" s="14">
        <f>Q20/(O20+P20+T20)*100</f>
        <v>86.916595911436218</v>
      </c>
    </row>
    <row r="21" spans="1:24" ht="19.5" x14ac:dyDescent="0.2">
      <c r="A21" s="35" t="s">
        <v>22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</row>
    <row r="22" spans="1:24" ht="78" x14ac:dyDescent="0.3">
      <c r="A22" s="13">
        <v>10</v>
      </c>
      <c r="B22" s="13"/>
      <c r="C22" s="13">
        <v>9</v>
      </c>
      <c r="D22" s="15" t="s">
        <v>33</v>
      </c>
      <c r="E22" s="11">
        <f>F22+G22+H22+I22</f>
        <v>360217.3</v>
      </c>
      <c r="F22" s="12">
        <v>11624</v>
      </c>
      <c r="G22" s="12">
        <v>280607.8</v>
      </c>
      <c r="H22" s="12">
        <v>67985.5</v>
      </c>
      <c r="I22" s="12"/>
      <c r="J22" s="11">
        <f>K22+L22+M22</f>
        <v>759492</v>
      </c>
      <c r="K22" s="12">
        <v>4459.6000000000004</v>
      </c>
      <c r="L22" s="12">
        <v>553928.30000000005</v>
      </c>
      <c r="M22" s="12">
        <v>201104.1</v>
      </c>
      <c r="N22" s="11"/>
      <c r="O22" s="11">
        <v>4459.6000000000004</v>
      </c>
      <c r="P22" s="11">
        <v>469326</v>
      </c>
      <c r="Q22" s="11">
        <f>R22+S22+T22</f>
        <v>657779.69999999995</v>
      </c>
      <c r="R22" s="11">
        <f>O22</f>
        <v>4459.6000000000004</v>
      </c>
      <c r="S22" s="11">
        <v>496369.2</v>
      </c>
      <c r="T22" s="11">
        <v>156950.9</v>
      </c>
      <c r="U22" s="11"/>
      <c r="V22" s="11">
        <f>Q22/E22*100</f>
        <v>182.60636010541413</v>
      </c>
      <c r="W22" s="11">
        <f>Q22/J22*100</f>
        <v>86.607851037272283</v>
      </c>
      <c r="X22" s="14">
        <f>Q22/(O22+P22+T22)*100</f>
        <v>104.28755906785163</v>
      </c>
    </row>
    <row r="23" spans="1:24" ht="78" x14ac:dyDescent="0.3">
      <c r="A23" s="13">
        <v>11</v>
      </c>
      <c r="B23" s="13"/>
      <c r="C23" s="13">
        <v>12</v>
      </c>
      <c r="D23" s="19" t="s">
        <v>52</v>
      </c>
      <c r="E23" s="11">
        <f>F23+G23+H23+I23</f>
        <v>13535.4</v>
      </c>
      <c r="F23" s="12"/>
      <c r="G23" s="12">
        <v>3015.4</v>
      </c>
      <c r="H23" s="12">
        <v>10520</v>
      </c>
      <c r="I23" s="12"/>
      <c r="J23" s="11">
        <f>K23+L23+M23</f>
        <v>13535.4</v>
      </c>
      <c r="K23" s="11"/>
      <c r="L23" s="12">
        <v>3015.4</v>
      </c>
      <c r="M23" s="12">
        <v>10520</v>
      </c>
      <c r="N23" s="11"/>
      <c r="O23" s="11"/>
      <c r="P23" s="11">
        <v>3015.3</v>
      </c>
      <c r="Q23" s="11">
        <f>R23+S23+T23</f>
        <v>13419.599999999999</v>
      </c>
      <c r="R23" s="11"/>
      <c r="S23" s="11">
        <f>P23</f>
        <v>3015.3</v>
      </c>
      <c r="T23" s="11">
        <v>10404.299999999999</v>
      </c>
      <c r="U23" s="11"/>
      <c r="V23" s="11">
        <f>Q23/E23*100</f>
        <v>99.144465623476208</v>
      </c>
      <c r="W23" s="11">
        <f>Q23/J23*100</f>
        <v>99.144465623476208</v>
      </c>
      <c r="X23" s="14">
        <f t="shared" ref="X23:X24" si="1">Q23/(O23+P23+T23)*100</f>
        <v>100</v>
      </c>
    </row>
    <row r="24" spans="1:24" ht="97.5" x14ac:dyDescent="0.3">
      <c r="A24" s="13">
        <v>12</v>
      </c>
      <c r="B24" s="13"/>
      <c r="C24" s="13">
        <v>15</v>
      </c>
      <c r="D24" s="20" t="s">
        <v>53</v>
      </c>
      <c r="E24" s="11">
        <f>F24+G24+H24+I24</f>
        <v>815518.7</v>
      </c>
      <c r="F24" s="12"/>
      <c r="G24" s="12">
        <v>234811</v>
      </c>
      <c r="H24" s="12">
        <v>580707.69999999995</v>
      </c>
      <c r="I24" s="12"/>
      <c r="J24" s="11">
        <f>K24+L24+M24</f>
        <v>815294.8</v>
      </c>
      <c r="K24" s="11"/>
      <c r="L24" s="11">
        <v>234811</v>
      </c>
      <c r="M24" s="12">
        <v>580483.80000000005</v>
      </c>
      <c r="N24" s="11">
        <v>130000</v>
      </c>
      <c r="O24" s="11"/>
      <c r="P24" s="11">
        <v>201832.8</v>
      </c>
      <c r="Q24" s="11">
        <f>R24+S24+T24</f>
        <v>641900.6</v>
      </c>
      <c r="R24" s="11"/>
      <c r="S24" s="11">
        <f>P24</f>
        <v>201832.8</v>
      </c>
      <c r="T24" s="11">
        <v>440067.8</v>
      </c>
      <c r="U24" s="11">
        <v>63733.8</v>
      </c>
      <c r="V24" s="11">
        <f>Q24/E24*100</f>
        <v>78.710715033266553</v>
      </c>
      <c r="W24" s="11">
        <f>Q24/J24*100</f>
        <v>78.73233093109387</v>
      </c>
      <c r="X24" s="14">
        <f t="shared" si="1"/>
        <v>100</v>
      </c>
    </row>
    <row r="25" spans="1:24" ht="75.75" customHeight="1" x14ac:dyDescent="0.3">
      <c r="A25" s="13">
        <v>13</v>
      </c>
      <c r="B25" s="16" t="s">
        <v>24</v>
      </c>
      <c r="C25" s="13">
        <v>1</v>
      </c>
      <c r="D25" s="15" t="s">
        <v>36</v>
      </c>
      <c r="E25" s="11">
        <f>F25+G25+H25+I25</f>
        <v>157766.39999999999</v>
      </c>
      <c r="F25" s="12"/>
      <c r="G25" s="12">
        <v>10000</v>
      </c>
      <c r="H25" s="12">
        <v>147766.39999999999</v>
      </c>
      <c r="I25" s="12"/>
      <c r="J25" s="11">
        <f>K25+L25+M25</f>
        <v>226089.5</v>
      </c>
      <c r="K25" s="11"/>
      <c r="L25" s="11">
        <v>10000</v>
      </c>
      <c r="M25" s="12">
        <v>216089.5</v>
      </c>
      <c r="N25" s="11">
        <v>0</v>
      </c>
      <c r="O25" s="11"/>
      <c r="P25" s="11">
        <v>8413.9</v>
      </c>
      <c r="Q25" s="11">
        <f>R25+S25+T25</f>
        <v>188814.3</v>
      </c>
      <c r="R25" s="11"/>
      <c r="S25" s="11">
        <v>8413.9</v>
      </c>
      <c r="T25" s="11">
        <v>180400.4</v>
      </c>
      <c r="U25" s="11"/>
      <c r="V25" s="11">
        <f>Q25/E25*100</f>
        <v>119.67966563222588</v>
      </c>
      <c r="W25" s="11">
        <f>Q25/J25*100</f>
        <v>83.513077785567219</v>
      </c>
      <c r="X25" s="14">
        <f>Q25/(T25+P25+O25)*100</f>
        <v>100</v>
      </c>
    </row>
    <row r="26" spans="1:24" ht="19.5" x14ac:dyDescent="0.2">
      <c r="A26" s="39" t="s">
        <v>30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1"/>
    </row>
    <row r="27" spans="1:24" ht="78" x14ac:dyDescent="0.3">
      <c r="A27" s="13">
        <v>14</v>
      </c>
      <c r="B27" s="13"/>
      <c r="C27" s="13">
        <v>11</v>
      </c>
      <c r="D27" s="30" t="s">
        <v>37</v>
      </c>
      <c r="E27" s="11">
        <f>F27+G27+H27+I27</f>
        <v>29443.9</v>
      </c>
      <c r="F27" s="11"/>
      <c r="G27" s="11"/>
      <c r="H27" s="11">
        <v>29443.9</v>
      </c>
      <c r="I27" s="11"/>
      <c r="J27" s="11">
        <f>K27+L27+M27</f>
        <v>36406.9</v>
      </c>
      <c r="K27" s="11"/>
      <c r="L27" s="11"/>
      <c r="M27" s="11">
        <v>36406.9</v>
      </c>
      <c r="N27" s="11"/>
      <c r="O27" s="11"/>
      <c r="P27" s="11"/>
      <c r="Q27" s="11">
        <f>R27+S27+T27</f>
        <v>35766.300000000003</v>
      </c>
      <c r="R27" s="11"/>
      <c r="S27" s="11"/>
      <c r="T27" s="11">
        <v>35766.300000000003</v>
      </c>
      <c r="U27" s="11"/>
      <c r="V27" s="11">
        <f>Q27/E27*100</f>
        <v>121.47269892915003</v>
      </c>
      <c r="W27" s="11">
        <f>Q27/J27*100</f>
        <v>98.240443432426275</v>
      </c>
      <c r="X27" s="14">
        <f>Q27/(T27+P27+O27)*100</f>
        <v>100</v>
      </c>
    </row>
    <row r="28" spans="1:24" ht="19.5" customHeight="1" x14ac:dyDescent="0.3">
      <c r="A28" s="37" t="s">
        <v>28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14"/>
    </row>
    <row r="29" spans="1:24" ht="97.5" x14ac:dyDescent="0.3">
      <c r="A29" s="21">
        <v>15</v>
      </c>
      <c r="B29" s="29"/>
      <c r="C29" s="29"/>
      <c r="D29" s="30" t="s">
        <v>54</v>
      </c>
      <c r="E29" s="11">
        <f>F29+G29+H29+I29</f>
        <v>4868.2</v>
      </c>
      <c r="F29" s="11">
        <v>2.9</v>
      </c>
      <c r="G29" s="11">
        <v>2532.1</v>
      </c>
      <c r="H29" s="11">
        <v>2333.1999999999998</v>
      </c>
      <c r="I29" s="11"/>
      <c r="J29" s="11">
        <f>K29+L29+M29</f>
        <v>4868.2</v>
      </c>
      <c r="K29" s="11">
        <v>2.9</v>
      </c>
      <c r="L29" s="11">
        <v>2333.1999999999998</v>
      </c>
      <c r="M29" s="11">
        <v>2532.1</v>
      </c>
      <c r="N29" s="29"/>
      <c r="O29" s="11">
        <v>2.9</v>
      </c>
      <c r="P29" s="11">
        <v>2333.1999999999998</v>
      </c>
      <c r="Q29" s="11">
        <f>R29+S29+T29</f>
        <v>4868.2</v>
      </c>
      <c r="R29" s="11">
        <f>O29</f>
        <v>2.9</v>
      </c>
      <c r="S29" s="11">
        <f>P29</f>
        <v>2333.1999999999998</v>
      </c>
      <c r="T29" s="11">
        <v>2532.1</v>
      </c>
      <c r="U29" s="29"/>
      <c r="V29" s="11">
        <f>Q29/E29*100</f>
        <v>100</v>
      </c>
      <c r="W29" s="11">
        <f>Q29/J29*100</f>
        <v>100</v>
      </c>
      <c r="X29" s="14">
        <f>Q29/(T29+P29+O29)*100</f>
        <v>100.00000000000003</v>
      </c>
    </row>
    <row r="30" spans="1:24" ht="97.5" x14ac:dyDescent="0.3">
      <c r="A30" s="13">
        <v>16</v>
      </c>
      <c r="B30" s="22"/>
      <c r="C30" s="17">
        <v>10</v>
      </c>
      <c r="D30" s="30" t="s">
        <v>38</v>
      </c>
      <c r="E30" s="11">
        <f>F30+G30+H30+I30</f>
        <v>489.1</v>
      </c>
      <c r="F30" s="12"/>
      <c r="G30" s="12">
        <v>195.6</v>
      </c>
      <c r="H30" s="12">
        <v>293.5</v>
      </c>
      <c r="I30" s="12"/>
      <c r="J30" s="11">
        <f>K30+L30+M30</f>
        <v>489.1</v>
      </c>
      <c r="K30" s="11"/>
      <c r="L30" s="11">
        <v>195.6</v>
      </c>
      <c r="M30" s="11">
        <v>293.5</v>
      </c>
      <c r="N30" s="11"/>
      <c r="O30" s="11"/>
      <c r="P30" s="11">
        <v>195.6</v>
      </c>
      <c r="Q30" s="11">
        <f>R30+S30+T30</f>
        <v>489.1</v>
      </c>
      <c r="R30" s="11"/>
      <c r="S30" s="11">
        <f>P30</f>
        <v>195.6</v>
      </c>
      <c r="T30" s="11">
        <v>293.5</v>
      </c>
      <c r="U30" s="11"/>
      <c r="V30" s="11">
        <f>Q30/E30*100</f>
        <v>100</v>
      </c>
      <c r="W30" s="11">
        <f>Q30/J30*100</f>
        <v>100</v>
      </c>
      <c r="X30" s="14">
        <f>Q30/(T30+P30+O30)*100</f>
        <v>100</v>
      </c>
    </row>
    <row r="31" spans="1:24" ht="97.5" x14ac:dyDescent="0.3">
      <c r="A31" s="13">
        <v>17</v>
      </c>
      <c r="B31" s="23"/>
      <c r="C31" s="17">
        <v>17</v>
      </c>
      <c r="D31" s="15" t="s">
        <v>55</v>
      </c>
      <c r="E31" s="11">
        <f>F31+G31+H31+I31</f>
        <v>111663.6</v>
      </c>
      <c r="F31" s="12"/>
      <c r="G31" s="12"/>
      <c r="H31" s="12">
        <v>111663.6</v>
      </c>
      <c r="I31" s="12"/>
      <c r="J31" s="11">
        <f>K31+L31+M31</f>
        <v>111663.6</v>
      </c>
      <c r="K31" s="11"/>
      <c r="L31" s="11"/>
      <c r="M31" s="12">
        <v>111663.6</v>
      </c>
      <c r="N31" s="11"/>
      <c r="O31" s="11"/>
      <c r="P31" s="11"/>
      <c r="Q31" s="11">
        <f>R31+S31+T31</f>
        <v>108845.4</v>
      </c>
      <c r="R31" s="11"/>
      <c r="S31" s="11"/>
      <c r="T31" s="11">
        <v>108845.4</v>
      </c>
      <c r="U31" s="11"/>
      <c r="V31" s="11">
        <f>Q31/E31*100</f>
        <v>97.476169494804026</v>
      </c>
      <c r="W31" s="11">
        <f>Q31/J31*100</f>
        <v>97.476169494804026</v>
      </c>
      <c r="X31" s="14">
        <f>Q31/(O31+P31+T31)*100</f>
        <v>100</v>
      </c>
    </row>
    <row r="32" spans="1:24" ht="19.5" x14ac:dyDescent="0.3">
      <c r="A32" s="34" t="s">
        <v>25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14"/>
    </row>
    <row r="33" spans="1:24" ht="97.5" x14ac:dyDescent="0.3">
      <c r="A33" s="13">
        <v>18</v>
      </c>
      <c r="B33" s="13"/>
      <c r="C33" s="17">
        <v>16</v>
      </c>
      <c r="D33" s="30" t="s">
        <v>56</v>
      </c>
      <c r="E33" s="11">
        <f>F33+G33+H33+I33</f>
        <v>541.20000000000005</v>
      </c>
      <c r="F33" s="11"/>
      <c r="G33" s="11"/>
      <c r="H33" s="11">
        <v>541.20000000000005</v>
      </c>
      <c r="I33" s="11"/>
      <c r="J33" s="11">
        <f>K33+L33+M33</f>
        <v>541.20000000000005</v>
      </c>
      <c r="K33" s="11"/>
      <c r="L33" s="11"/>
      <c r="M33" s="11">
        <v>541.20000000000005</v>
      </c>
      <c r="N33" s="11"/>
      <c r="O33" s="11"/>
      <c r="P33" s="11"/>
      <c r="Q33" s="11">
        <f>SUM(R33:U33)</f>
        <v>40.700000000000003</v>
      </c>
      <c r="R33" s="11"/>
      <c r="S33" s="11"/>
      <c r="T33" s="11">
        <v>40.700000000000003</v>
      </c>
      <c r="U33" s="11">
        <v>0</v>
      </c>
      <c r="V33" s="11">
        <f>Q33/E33*100</f>
        <v>7.5203252032520318</v>
      </c>
      <c r="W33" s="11">
        <f>Q33/J33*100</f>
        <v>7.5203252032520318</v>
      </c>
      <c r="X33" s="14">
        <f>Q33/(O33+P33+T33)*100</f>
        <v>100</v>
      </c>
    </row>
    <row r="34" spans="1:24" ht="19.5" x14ac:dyDescent="0.3">
      <c r="A34" s="34" t="s">
        <v>34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14"/>
    </row>
    <row r="35" spans="1:24" ht="77.25" customHeight="1" x14ac:dyDescent="0.3">
      <c r="A35" s="13">
        <v>19</v>
      </c>
      <c r="B35" s="23"/>
      <c r="C35" s="17">
        <v>14</v>
      </c>
      <c r="D35" s="30" t="s">
        <v>40</v>
      </c>
      <c r="E35" s="11">
        <f>F35+G35+H35+I35</f>
        <v>16533.8</v>
      </c>
      <c r="F35" s="11"/>
      <c r="G35" s="11"/>
      <c r="H35" s="11">
        <v>16533.8</v>
      </c>
      <c r="I35" s="11"/>
      <c r="J35" s="11">
        <f>K35+L35+M35</f>
        <v>16533.8</v>
      </c>
      <c r="K35" s="11"/>
      <c r="L35" s="11"/>
      <c r="M35" s="11">
        <v>16533.8</v>
      </c>
      <c r="N35" s="11"/>
      <c r="O35" s="11"/>
      <c r="P35" s="11"/>
      <c r="Q35" s="11">
        <f>SUM(R35:T35)</f>
        <v>16511</v>
      </c>
      <c r="R35" s="11"/>
      <c r="S35" s="11"/>
      <c r="T35" s="11">
        <v>16511</v>
      </c>
      <c r="U35" s="11"/>
      <c r="V35" s="11">
        <f>Q35/E35*100</f>
        <v>99.862100666513456</v>
      </c>
      <c r="W35" s="11">
        <f>Q35/J35*100</f>
        <v>99.862100666513456</v>
      </c>
      <c r="X35" s="14">
        <f>Q35/(T35+P35+O35)*100</f>
        <v>100</v>
      </c>
    </row>
    <row r="36" spans="1:24" ht="19.5" customHeight="1" x14ac:dyDescent="0.2">
      <c r="A36" s="36" t="s">
        <v>44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</row>
    <row r="37" spans="1:24" ht="97.5" x14ac:dyDescent="0.3">
      <c r="A37" s="13">
        <v>20</v>
      </c>
      <c r="B37" s="23"/>
      <c r="C37" s="17">
        <v>19</v>
      </c>
      <c r="D37" s="15" t="s">
        <v>41</v>
      </c>
      <c r="E37" s="11">
        <f>F37+G37+H37+I37</f>
        <v>664972.70000000007</v>
      </c>
      <c r="F37" s="12">
        <v>4917.8</v>
      </c>
      <c r="G37" s="12">
        <v>2272</v>
      </c>
      <c r="H37" s="12">
        <v>657782.9</v>
      </c>
      <c r="I37" s="12"/>
      <c r="J37" s="11">
        <f>SUM(K37:M37)</f>
        <v>694012.8</v>
      </c>
      <c r="K37" s="11">
        <v>4917.8</v>
      </c>
      <c r="L37" s="11">
        <v>2423.5</v>
      </c>
      <c r="M37" s="12">
        <v>686671.5</v>
      </c>
      <c r="N37" s="11"/>
      <c r="O37" s="11">
        <v>4917.8</v>
      </c>
      <c r="P37" s="11">
        <v>2423.5</v>
      </c>
      <c r="Q37" s="11">
        <f>R37+S37+T37</f>
        <v>687652.70000000007</v>
      </c>
      <c r="R37" s="11">
        <f>O37</f>
        <v>4917.8</v>
      </c>
      <c r="S37" s="11">
        <f>P37</f>
        <v>2423.5</v>
      </c>
      <c r="T37" s="11">
        <v>680311.4</v>
      </c>
      <c r="U37" s="11"/>
      <c r="V37" s="11">
        <f>Q37/E37*100</f>
        <v>103.41066633261786</v>
      </c>
      <c r="W37" s="11">
        <f>Q37/J37*100</f>
        <v>99.083575980154833</v>
      </c>
      <c r="X37" s="14">
        <f>Q37/(O37+P37+T37)*100</f>
        <v>100</v>
      </c>
    </row>
    <row r="38" spans="1:24" ht="19.5" x14ac:dyDescent="0.3">
      <c r="A38" s="34" t="s">
        <v>23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14"/>
    </row>
    <row r="39" spans="1:24" ht="78" x14ac:dyDescent="0.3">
      <c r="A39" s="13">
        <v>21</v>
      </c>
      <c r="B39" s="16"/>
      <c r="C39" s="17">
        <v>18</v>
      </c>
      <c r="D39" s="15" t="s">
        <v>57</v>
      </c>
      <c r="E39" s="11">
        <f>F39+G39+H39+I39</f>
        <v>36453.4</v>
      </c>
      <c r="F39" s="12"/>
      <c r="G39" s="12"/>
      <c r="H39" s="12">
        <v>36453.4</v>
      </c>
      <c r="I39" s="12"/>
      <c r="J39" s="11">
        <f>K39+L39+M39</f>
        <v>36453.4</v>
      </c>
      <c r="K39" s="11"/>
      <c r="L39" s="11"/>
      <c r="M39" s="12">
        <v>36453.4</v>
      </c>
      <c r="N39" s="11"/>
      <c r="O39" s="11"/>
      <c r="P39" s="11"/>
      <c r="Q39" s="11">
        <f>SUM(R39:T39)</f>
        <v>32951.800000000003</v>
      </c>
      <c r="R39" s="11"/>
      <c r="S39" s="11"/>
      <c r="T39" s="11">
        <v>32951.800000000003</v>
      </c>
      <c r="U39" s="11"/>
      <c r="V39" s="11">
        <f>Q39/E39*100</f>
        <v>90.394311641712434</v>
      </c>
      <c r="W39" s="11">
        <f>Q39/J39*100</f>
        <v>90.394311641712434</v>
      </c>
      <c r="X39" s="14">
        <f>Q39/(O39+P39+T39)*100</f>
        <v>100</v>
      </c>
    </row>
    <row r="40" spans="1:24" ht="19.5" x14ac:dyDescent="0.3">
      <c r="A40" s="14"/>
      <c r="B40" s="14"/>
      <c r="C40" s="14"/>
      <c r="D40" s="26" t="s">
        <v>18</v>
      </c>
      <c r="E40" s="27">
        <f>F40+G40+H40+I40</f>
        <v>5925182.0999999996</v>
      </c>
      <c r="F40" s="27">
        <f t="shared" ref="F40:M40" si="2">SUM(F39,F35:F37,F33,F30,F31,F22:F27,F29,F20,F17,F16,F13:F14,F10:F11,F8,F18)</f>
        <v>108016</v>
      </c>
      <c r="G40" s="27">
        <f t="shared" si="2"/>
        <v>2558291</v>
      </c>
      <c r="H40" s="27">
        <f t="shared" si="2"/>
        <v>3152856.1999999997</v>
      </c>
      <c r="I40" s="27">
        <f>SUM(I39,I35:I37,I33,I30,I31,I22:I27,I29,I20,I17,I16,I13:I14,I10:I11,I8,I18)</f>
        <v>106018.9</v>
      </c>
      <c r="J40" s="27">
        <f t="shared" si="2"/>
        <v>6273873.5</v>
      </c>
      <c r="K40" s="27">
        <f>SUM(K39,K35:K37,K33,K30,K31,K22:K27,K29,K20,K17,K16,K13:K14,K10:K11,K8,K18)</f>
        <v>92779.6</v>
      </c>
      <c r="L40" s="27">
        <f>SUM(L39,L35:L37,L33,L30,L31,L22:L27,L29,L20,L17,L16,L13:L14,L10:L11,L8,L18)</f>
        <v>2765517.8</v>
      </c>
      <c r="M40" s="27">
        <f t="shared" si="2"/>
        <v>3415576.1</v>
      </c>
      <c r="N40" s="27">
        <f t="shared" ref="N40:U40" si="3">SUM(N39,N35:N37,N33,N30,N31,N22:N27,N29,N20,N17,N16,N13:N14,N10:N11,N8)</f>
        <v>318351.30000000005</v>
      </c>
      <c r="O40" s="27">
        <f t="shared" si="3"/>
        <v>91404.4</v>
      </c>
      <c r="P40" s="27">
        <f>SUM(P39,P35:P37,P33,P30,P31,P22:P27,P29,P20,P17,P16,P13:P14,P10:P11,P8)</f>
        <v>2657351.7000000002</v>
      </c>
      <c r="Q40" s="27">
        <f>SUM(Q39,Q35:Q37,Q33,Q30,Q31,Q22:Q27,Q29,Q20,Q17,Q16,Q13:Q14,Q10:Q11,Q8,Q18)</f>
        <v>5854037.3999999985</v>
      </c>
      <c r="R40" s="27">
        <f>SUM(R39,R35:R37,R33,R30,R31,R22:R27,R29,R20,R17,R16,R13:R14,R10:R11,R8,R18)</f>
        <v>91404.4</v>
      </c>
      <c r="S40" s="27">
        <f>SUM(S39,S35:S37,S33,S30,S31,S22:S27,S29,S20,S17,S16,S13:S14,S10:S11,S8,S18)</f>
        <v>2657351.6999999997</v>
      </c>
      <c r="T40" s="27">
        <f>SUM(T39,T35:T37,T33,T30,T31,T22:T27,T29,T20,T17,T16,T13:T14,T10:T11,T8,T18)</f>
        <v>3105281.3000000003</v>
      </c>
      <c r="U40" s="27">
        <f t="shared" si="3"/>
        <v>196450.30000000005</v>
      </c>
      <c r="V40" s="27">
        <f>Q40/E40*100</f>
        <v>98.799282472685505</v>
      </c>
      <c r="W40" s="27">
        <f>Q40/J40*100</f>
        <v>93.308183532868469</v>
      </c>
      <c r="X40" s="28">
        <f>Q40/(O40+P40+T40)*100</f>
        <v>99.999999999999972</v>
      </c>
    </row>
    <row r="41" spans="1:24" ht="70.5" customHeight="1" x14ac:dyDescent="0.25">
      <c r="A41" s="32" t="s">
        <v>45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24"/>
    </row>
    <row r="42" spans="1:24" x14ac:dyDescent="0.2">
      <c r="P42" s="7"/>
      <c r="Q42" s="7"/>
      <c r="R42" s="7"/>
      <c r="S42" s="7"/>
      <c r="T42" s="7"/>
      <c r="U42" s="7"/>
    </row>
    <row r="43" spans="1:24" ht="18" x14ac:dyDescent="0.25">
      <c r="E43" s="8"/>
      <c r="F43" s="8"/>
      <c r="G43" s="8"/>
      <c r="H43" s="8"/>
      <c r="I43" s="8"/>
      <c r="T43" s="7"/>
      <c r="U43" s="7"/>
    </row>
    <row r="44" spans="1:24" x14ac:dyDescent="0.2">
      <c r="F44" s="9"/>
      <c r="G44" s="9"/>
      <c r="H44" s="9"/>
      <c r="I44" s="9"/>
      <c r="K44" s="9"/>
      <c r="L44" s="9"/>
      <c r="M44" s="9"/>
      <c r="S44" s="7"/>
      <c r="T44" s="7"/>
      <c r="U44" s="7"/>
    </row>
    <row r="45" spans="1:24" x14ac:dyDescent="0.2">
      <c r="D45" s="10"/>
      <c r="E45" s="7"/>
      <c r="G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</row>
    <row r="46" spans="1:24" x14ac:dyDescent="0.2">
      <c r="E46" s="7"/>
      <c r="L46" s="7"/>
      <c r="M46" s="7"/>
      <c r="N46" s="7"/>
      <c r="O46" s="7"/>
      <c r="P46" s="7"/>
      <c r="S46" s="7"/>
      <c r="T46" s="7"/>
      <c r="U46" s="7"/>
    </row>
    <row r="48" spans="1:24" x14ac:dyDescent="0.2">
      <c r="M48" s="7"/>
      <c r="U48" s="7"/>
    </row>
    <row r="49" spans="5:5" x14ac:dyDescent="0.2">
      <c r="E49" s="7"/>
    </row>
  </sheetData>
  <mergeCells count="25">
    <mergeCell ref="A1:X1"/>
    <mergeCell ref="A26:X26"/>
    <mergeCell ref="V3:X3"/>
    <mergeCell ref="A2:X2"/>
    <mergeCell ref="A4:A5"/>
    <mergeCell ref="B4:B5"/>
    <mergeCell ref="C4:C5"/>
    <mergeCell ref="D4:D5"/>
    <mergeCell ref="E4:I4"/>
    <mergeCell ref="J4:N4"/>
    <mergeCell ref="O4:P4"/>
    <mergeCell ref="V4:X4"/>
    <mergeCell ref="A15:W15"/>
    <mergeCell ref="A9:W9"/>
    <mergeCell ref="A7:X7"/>
    <mergeCell ref="A12:W12"/>
    <mergeCell ref="Q4:U4"/>
    <mergeCell ref="A41:W41"/>
    <mergeCell ref="A19:W19"/>
    <mergeCell ref="A21:X21"/>
    <mergeCell ref="A38:W38"/>
    <mergeCell ref="A32:W32"/>
    <mergeCell ref="A34:W34"/>
    <mergeCell ref="A36:X36"/>
    <mergeCell ref="A28:W28"/>
  </mergeCells>
  <phoneticPr fontId="2" type="noConversion"/>
  <printOptions horizontalCentered="1"/>
  <pageMargins left="0" right="0" top="0.55118110236220474" bottom="0" header="0.31496062992125984" footer="0"/>
  <pageSetup paperSize="9" scale="39" fitToHeight="0" orientation="landscape" r:id="rId1"/>
  <headerFooter alignWithMargins="0"/>
  <rowBreaks count="2" manualBreakCount="2">
    <brk id="24" max="23" man="1"/>
    <brk id="48" max="16383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</vt:lpstr>
      <vt:lpstr>Исполнение!Заголовки_для_печати</vt:lpstr>
      <vt:lpstr>Исполнение!Область_печати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Шестакова Ольга</cp:lastModifiedBy>
  <cp:lastPrinted>2025-06-05T10:00:59Z</cp:lastPrinted>
  <dcterms:created xsi:type="dcterms:W3CDTF">1996-10-08T23:32:33Z</dcterms:created>
  <dcterms:modified xsi:type="dcterms:W3CDTF">2026-01-20T05:55:49Z</dcterms:modified>
</cp:coreProperties>
</file>